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5" i="1" l="1"/>
  <c r="E8" i="1"/>
  <c r="E5" i="1" l="1"/>
  <c r="E6" i="1"/>
  <c r="E7" i="1"/>
  <c r="E9" i="1"/>
  <c r="E10" i="1"/>
  <c r="E11" i="1"/>
  <c r="E12" i="1"/>
  <c r="E13" i="1"/>
  <c r="E14" i="1"/>
  <c r="E16" i="1"/>
  <c r="E4" i="1"/>
  <c r="E17" i="1" l="1"/>
  <c r="E23" i="1" s="1"/>
  <c r="E21" i="1" l="1"/>
</calcChain>
</file>

<file path=xl/sharedStrings.xml><?xml version="1.0" encoding="utf-8"?>
<sst xmlns="http://schemas.openxmlformats.org/spreadsheetml/2006/main" count="34" uniqueCount="33">
  <si>
    <t>Celle da compilare</t>
  </si>
  <si>
    <t>Descrizione</t>
  </si>
  <si>
    <t xml:space="preserve">Prezzo totale offerto al netto dell'IVA </t>
  </si>
  <si>
    <t>Prezzo totale a base d'asta al netto dell'IVA</t>
  </si>
  <si>
    <t>Sistema di Verifica in caso di offerta superiore alla base d'asta</t>
  </si>
  <si>
    <t>Codice</t>
  </si>
  <si>
    <t>2076-724</t>
  </si>
  <si>
    <t>IBM Storwize V7000 NVMe Control Enclosure</t>
  </si>
  <si>
    <t>Power Cord - PDU connection</t>
  </si>
  <si>
    <t>ACGA</t>
  </si>
  <si>
    <t>128 GB Cache upgrade</t>
  </si>
  <si>
    <t>ACGW</t>
  </si>
  <si>
    <t>120 GB M.2 Boot drive Pair</t>
  </si>
  <si>
    <t>ACGY</t>
  </si>
  <si>
    <t>Manufacturing Indicator</t>
  </si>
  <si>
    <t>ACSR</t>
  </si>
  <si>
    <t>5m OM3 Fiber Cable (LC)</t>
  </si>
  <si>
    <t>ADB3</t>
  </si>
  <si>
    <t>16Gb FC 4 Port Adapter Pair</t>
  </si>
  <si>
    <t>ADN1</t>
  </si>
  <si>
    <t>Order Type 1 - CTO 1 N/C</t>
  </si>
  <si>
    <t>ADS2</t>
  </si>
  <si>
    <t>9.6TB 2.5In NVMe FCM</t>
  </si>
  <si>
    <t>AGBP</t>
  </si>
  <si>
    <t>Shipping and Handling</t>
  </si>
  <si>
    <t>IBM Storwize V7000 Controller Full Feature</t>
  </si>
  <si>
    <t>IBM Spectrum Virtualize Software for Storwize</t>
  </si>
  <si>
    <t>Manutenzione in garanzia per 36 mesi, in relazione ai componenti HW con  livello di servizio 7x24 NBD</t>
  </si>
  <si>
    <t>9730</t>
  </si>
  <si>
    <t>A -Quantità</t>
  </si>
  <si>
    <t>B - Importo offerto (€)</t>
  </si>
  <si>
    <t>Totale (€) - (AxB)</t>
  </si>
  <si>
    <t xml:space="preserve">RdO MEPA n. 2342942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</si>
</sst>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Font="1" applyProtection="1"/>
    <xf numFmtId="0" fontId="1" fillId="0" borderId="3" xfId="0" applyFont="1" applyBorder="1" applyAlignment="1" applyProtection="1">
      <alignment horizontal="center" vertical="center"/>
    </xf>
    <xf numFmtId="0" fontId="4" fillId="0" borderId="0" xfId="0" applyFont="1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/>
    </xf>
    <xf numFmtId="0" fontId="1" fillId="0" borderId="0" xfId="0" applyFont="1" applyProtection="1"/>
    <xf numFmtId="0" fontId="0" fillId="0" borderId="0" xfId="0" applyFont="1" applyFill="1" applyBorder="1" applyProtection="1"/>
    <xf numFmtId="0" fontId="0" fillId="0" borderId="0" xfId="0" applyFont="1" applyBorder="1" applyProtection="1"/>
    <xf numFmtId="49" fontId="5" fillId="4" borderId="7" xfId="0" applyNumberFormat="1" applyFont="1" applyFill="1" applyBorder="1" applyAlignment="1" applyProtection="1">
      <alignment horizontal="center" vertical="center" wrapText="1"/>
    </xf>
    <xf numFmtId="164" fontId="0" fillId="0" borderId="3" xfId="0" applyNumberFormat="1" applyFont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</xf>
    <xf numFmtId="164" fontId="0" fillId="0" borderId="6" xfId="0" applyNumberFormat="1" applyFont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</xf>
    <xf numFmtId="164" fontId="0" fillId="0" borderId="10" xfId="0" applyNumberFormat="1" applyFont="1" applyBorder="1" applyAlignment="1" applyProtection="1">
      <alignment horizontal="center" vertical="center" wrapText="1"/>
      <protection locked="0"/>
    </xf>
    <xf numFmtId="49" fontId="5" fillId="4" borderId="11" xfId="0" applyNumberFormat="1" applyFont="1" applyFill="1" applyBorder="1" applyAlignment="1" applyProtection="1">
      <alignment horizontal="center" vertical="center" wrapText="1"/>
    </xf>
    <xf numFmtId="164" fontId="0" fillId="0" borderId="12" xfId="0" applyNumberFormat="1" applyFont="1" applyBorder="1" applyAlignment="1" applyProtection="1">
      <alignment horizontal="center" vertical="center" wrapText="1"/>
      <protection locked="0"/>
    </xf>
    <xf numFmtId="0" fontId="5" fillId="4" borderId="11" xfId="0" applyNumberFormat="1" applyFont="1" applyFill="1" applyBorder="1" applyAlignment="1" applyProtection="1">
      <alignment horizontal="center"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0" fontId="5" fillId="4" borderId="8" xfId="0" applyNumberFormat="1" applyFont="1" applyFill="1" applyBorder="1" applyAlignment="1" applyProtection="1">
      <alignment horizontal="center" vertical="center" wrapText="1"/>
    </xf>
    <xf numFmtId="0" fontId="5" fillId="4" borderId="9" xfId="0" applyNumberFormat="1" applyFont="1" applyFill="1" applyBorder="1" applyAlignment="1" applyProtection="1">
      <alignment horizontal="center" vertical="center" wrapText="1"/>
    </xf>
    <xf numFmtId="164" fontId="0" fillId="0" borderId="3" xfId="0" applyNumberFormat="1" applyFont="1" applyBorder="1" applyAlignment="1" applyProtection="1">
      <alignment horizontal="center" vertical="center" wrapText="1"/>
    </xf>
    <xf numFmtId="164" fontId="0" fillId="0" borderId="6" xfId="0" applyNumberFormat="1" applyFont="1" applyBorder="1" applyAlignment="1" applyProtection="1">
      <alignment horizontal="center" vertical="center" wrapText="1"/>
    </xf>
    <xf numFmtId="164" fontId="0" fillId="0" borderId="10" xfId="0" applyNumberFormat="1" applyFont="1" applyBorder="1" applyAlignment="1" applyProtection="1">
      <alignment horizontal="center" vertical="center" wrapText="1"/>
    </xf>
    <xf numFmtId="164" fontId="0" fillId="0" borderId="12" xfId="0" applyNumberFormat="1" applyFont="1" applyBorder="1" applyAlignment="1" applyProtection="1">
      <alignment horizontal="center" vertical="center" wrapText="1"/>
    </xf>
    <xf numFmtId="0" fontId="7" fillId="0" borderId="0" xfId="0" applyFont="1" applyProtection="1"/>
    <xf numFmtId="0" fontId="6" fillId="0" borderId="0" xfId="0" applyFont="1" applyProtection="1"/>
    <xf numFmtId="0" fontId="7" fillId="0" borderId="0" xfId="0" applyFont="1" applyFill="1" applyBorder="1" applyProtection="1"/>
    <xf numFmtId="0" fontId="9" fillId="0" borderId="0" xfId="1" applyFont="1" applyFill="1" applyBorder="1" applyAlignment="1" applyProtection="1">
      <alignment horizontal="right" vertical="center"/>
    </xf>
    <xf numFmtId="164" fontId="9" fillId="0" borderId="0" xfId="1" applyNumberFormat="1" applyFont="1" applyFill="1" applyBorder="1" applyAlignment="1" applyProtection="1">
      <alignment horizontal="center" vertical="center"/>
    </xf>
    <xf numFmtId="0" fontId="8" fillId="0" borderId="0" xfId="1" applyFont="1" applyFill="1" applyBorder="1" applyAlignment="1" applyProtection="1">
      <alignment horizontal="center" vertical="center"/>
    </xf>
    <xf numFmtId="164" fontId="9" fillId="0" borderId="0" xfId="4" applyNumberFormat="1" applyFont="1" applyFill="1" applyBorder="1" applyAlignment="1" applyProtection="1">
      <alignment horizontal="center" vertical="center" wrapText="1"/>
    </xf>
    <xf numFmtId="164" fontId="8" fillId="0" borderId="1" xfId="1" applyNumberFormat="1" applyFont="1" applyFill="1" applyBorder="1" applyAlignment="1" applyProtection="1">
      <alignment horizontal="center" vertical="center"/>
    </xf>
    <xf numFmtId="164" fontId="9" fillId="3" borderId="1" xfId="4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 applyProtection="1">
      <alignment horizontal="center" vertical="center"/>
    </xf>
    <xf numFmtId="0" fontId="8" fillId="0" borderId="2" xfId="1" applyFont="1" applyFill="1" applyBorder="1" applyAlignment="1" applyProtection="1">
      <alignment horizontal="center" vertical="center"/>
    </xf>
    <xf numFmtId="0" fontId="8" fillId="0" borderId="5" xfId="1" applyFont="1" applyFill="1" applyBorder="1" applyAlignment="1" applyProtection="1">
      <alignment horizontal="center" vertical="center"/>
    </xf>
    <xf numFmtId="0" fontId="8" fillId="0" borderId="4" xfId="1" applyFont="1" applyFill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8" fillId="0" borderId="2" xfId="1" applyFont="1" applyFill="1" applyBorder="1" applyAlignment="1" applyProtection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4" xfId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left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5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A19" zoomScale="90" zoomScaleNormal="90" workbookViewId="0">
      <selection activeCell="E19" sqref="E19 E17"/>
    </sheetView>
  </sheetViews>
  <sheetFormatPr defaultColWidth="8.85546875" defaultRowHeight="15" x14ac:dyDescent="0.25"/>
  <cols>
    <col min="1" max="1" width="9.5703125" style="1" bestFit="1" customWidth="1"/>
    <col min="2" max="2" width="49.140625" style="1" bestFit="1" customWidth="1"/>
    <col min="3" max="3" width="8.7109375" style="1" bestFit="1" customWidth="1"/>
    <col min="4" max="5" width="23.42578125" style="1" customWidth="1"/>
    <col min="6" max="16384" width="8.85546875" style="1"/>
  </cols>
  <sheetData>
    <row r="1" spans="1:6" ht="15.75" thickBot="1" x14ac:dyDescent="0.3">
      <c r="A1" s="44" t="s">
        <v>32</v>
      </c>
      <c r="B1" s="44"/>
    </row>
    <row r="2" spans="1:6" ht="15.75" thickBot="1" x14ac:dyDescent="0.3">
      <c r="D2" s="2" t="s">
        <v>0</v>
      </c>
      <c r="F2" s="3"/>
    </row>
    <row r="3" spans="1:6" ht="60.75" customHeight="1" thickBot="1" x14ac:dyDescent="0.3">
      <c r="A3" s="4" t="s">
        <v>5</v>
      </c>
      <c r="B3" s="4" t="s">
        <v>1</v>
      </c>
      <c r="C3" s="4" t="s">
        <v>29</v>
      </c>
      <c r="D3" s="5" t="s">
        <v>30</v>
      </c>
      <c r="E3" s="4" t="s">
        <v>31</v>
      </c>
    </row>
    <row r="4" spans="1:6" ht="66" customHeight="1" x14ac:dyDescent="0.25">
      <c r="A4" s="10" t="s">
        <v>6</v>
      </c>
      <c r="B4" s="10" t="s">
        <v>7</v>
      </c>
      <c r="C4" s="19">
        <v>1</v>
      </c>
      <c r="D4" s="11"/>
      <c r="E4" s="22">
        <f>C4*D4</f>
        <v>0</v>
      </c>
    </row>
    <row r="5" spans="1:6" ht="66.75" customHeight="1" thickBot="1" x14ac:dyDescent="0.3">
      <c r="A5" s="12" t="s">
        <v>28</v>
      </c>
      <c r="B5" s="12" t="s">
        <v>8</v>
      </c>
      <c r="C5" s="20">
        <v>1</v>
      </c>
      <c r="D5" s="13"/>
      <c r="E5" s="23">
        <f t="shared" ref="E5:E16" si="0">C5*D5</f>
        <v>0</v>
      </c>
    </row>
    <row r="6" spans="1:6" ht="61.5" customHeight="1" x14ac:dyDescent="0.25">
      <c r="A6" s="14" t="s">
        <v>9</v>
      </c>
      <c r="B6" s="14" t="s">
        <v>10</v>
      </c>
      <c r="C6" s="21">
        <v>1</v>
      </c>
      <c r="D6" s="15"/>
      <c r="E6" s="24">
        <f t="shared" si="0"/>
        <v>0</v>
      </c>
    </row>
    <row r="7" spans="1:6" ht="61.5" customHeight="1" x14ac:dyDescent="0.25">
      <c r="A7" s="16" t="s">
        <v>11</v>
      </c>
      <c r="B7" s="16" t="s">
        <v>12</v>
      </c>
      <c r="C7" s="18">
        <v>1</v>
      </c>
      <c r="D7" s="17"/>
      <c r="E7" s="25">
        <f t="shared" si="0"/>
        <v>0</v>
      </c>
    </row>
    <row r="8" spans="1:6" ht="61.5" customHeight="1" x14ac:dyDescent="0.25">
      <c r="A8" s="16" t="s">
        <v>13</v>
      </c>
      <c r="B8" s="16" t="s">
        <v>14</v>
      </c>
      <c r="C8" s="18">
        <v>1</v>
      </c>
      <c r="D8" s="17"/>
      <c r="E8" s="25">
        <f t="shared" si="0"/>
        <v>0</v>
      </c>
    </row>
    <row r="9" spans="1:6" ht="61.5" customHeight="1" x14ac:dyDescent="0.25">
      <c r="A9" s="16" t="s">
        <v>15</v>
      </c>
      <c r="B9" s="16" t="s">
        <v>16</v>
      </c>
      <c r="C9" s="18">
        <v>8</v>
      </c>
      <c r="D9" s="17"/>
      <c r="E9" s="25">
        <f t="shared" si="0"/>
        <v>0</v>
      </c>
    </row>
    <row r="10" spans="1:6" ht="61.5" customHeight="1" x14ac:dyDescent="0.25">
      <c r="A10" s="16" t="s">
        <v>17</v>
      </c>
      <c r="B10" s="16" t="s">
        <v>18</v>
      </c>
      <c r="C10" s="18">
        <v>1</v>
      </c>
      <c r="D10" s="17"/>
      <c r="E10" s="25">
        <f t="shared" si="0"/>
        <v>0</v>
      </c>
    </row>
    <row r="11" spans="1:6" ht="61.5" customHeight="1" x14ac:dyDescent="0.25">
      <c r="A11" s="16" t="s">
        <v>19</v>
      </c>
      <c r="B11" s="16" t="s">
        <v>20</v>
      </c>
      <c r="C11" s="18">
        <v>1</v>
      </c>
      <c r="D11" s="17"/>
      <c r="E11" s="25">
        <f t="shared" si="0"/>
        <v>0</v>
      </c>
    </row>
    <row r="12" spans="1:6" ht="61.5" customHeight="1" x14ac:dyDescent="0.25">
      <c r="A12" s="16" t="s">
        <v>21</v>
      </c>
      <c r="B12" s="16" t="s">
        <v>22</v>
      </c>
      <c r="C12" s="18">
        <v>12</v>
      </c>
      <c r="D12" s="17"/>
      <c r="E12" s="25">
        <f t="shared" si="0"/>
        <v>0</v>
      </c>
    </row>
    <row r="13" spans="1:6" ht="61.5" customHeight="1" x14ac:dyDescent="0.25">
      <c r="A13" s="16" t="s">
        <v>23</v>
      </c>
      <c r="B13" s="16" t="s">
        <v>24</v>
      </c>
      <c r="C13" s="18">
        <v>1</v>
      </c>
      <c r="D13" s="17"/>
      <c r="E13" s="25">
        <f t="shared" si="0"/>
        <v>0</v>
      </c>
    </row>
    <row r="14" spans="1:6" ht="61.5" customHeight="1" x14ac:dyDescent="0.25">
      <c r="A14" s="16"/>
      <c r="B14" s="16" t="s">
        <v>25</v>
      </c>
      <c r="C14" s="18">
        <v>1</v>
      </c>
      <c r="D14" s="17"/>
      <c r="E14" s="25">
        <f t="shared" si="0"/>
        <v>0</v>
      </c>
    </row>
    <row r="15" spans="1:6" ht="61.5" customHeight="1" x14ac:dyDescent="0.25">
      <c r="A15" s="16"/>
      <c r="B15" s="16" t="s">
        <v>26</v>
      </c>
      <c r="C15" s="18">
        <v>3</v>
      </c>
      <c r="D15" s="17"/>
      <c r="E15" s="25">
        <f t="shared" si="0"/>
        <v>0</v>
      </c>
    </row>
    <row r="16" spans="1:6" ht="61.5" customHeight="1" thickBot="1" x14ac:dyDescent="0.3">
      <c r="A16" s="16"/>
      <c r="B16" s="16" t="s">
        <v>27</v>
      </c>
      <c r="C16" s="18">
        <v>1</v>
      </c>
      <c r="D16" s="17"/>
      <c r="E16" s="25">
        <f t="shared" si="0"/>
        <v>0</v>
      </c>
    </row>
    <row r="17" spans="1:8" ht="74.25" customHeight="1" thickBot="1" x14ac:dyDescent="0.3">
      <c r="A17" s="39" t="s">
        <v>2</v>
      </c>
      <c r="B17" s="39"/>
      <c r="C17" s="39"/>
      <c r="D17" s="40"/>
      <c r="E17" s="6">
        <f>SUM(E4:E16)</f>
        <v>0</v>
      </c>
    </row>
    <row r="18" spans="1:8" ht="12.75" customHeight="1" thickBot="1" x14ac:dyDescent="0.35">
      <c r="A18" s="26"/>
      <c r="B18" s="26"/>
      <c r="C18" s="26"/>
      <c r="D18" s="27"/>
      <c r="E18" s="7"/>
      <c r="F18" s="8"/>
      <c r="G18" s="8"/>
      <c r="H18" s="8"/>
    </row>
    <row r="19" spans="1:8" s="8" customFormat="1" ht="41.25" customHeight="1" thickBot="1" x14ac:dyDescent="0.35">
      <c r="A19" s="28"/>
      <c r="B19" s="41" t="s">
        <v>3</v>
      </c>
      <c r="C19" s="42"/>
      <c r="D19" s="43"/>
      <c r="E19" s="33">
        <v>100000</v>
      </c>
    </row>
    <row r="20" spans="1:8" s="8" customFormat="1" ht="15" customHeight="1" thickBot="1" x14ac:dyDescent="0.35">
      <c r="A20" s="28"/>
      <c r="B20" s="29"/>
      <c r="C20" s="29"/>
      <c r="D20" s="30"/>
      <c r="E20" s="30"/>
    </row>
    <row r="21" spans="1:8" s="8" customFormat="1" ht="66" customHeight="1" thickBot="1" x14ac:dyDescent="0.35">
      <c r="A21" s="28"/>
      <c r="B21" s="41" t="s">
        <v>4</v>
      </c>
      <c r="C21" s="42"/>
      <c r="D21" s="43"/>
      <c r="E21" s="34" t="str">
        <f>IF(E17&gt;E19,"ATTENZIONE: L'offerta complessiva è superiore alla Base d'asta","OK")</f>
        <v>OK</v>
      </c>
      <c r="F21" s="1"/>
      <c r="G21" s="1"/>
      <c r="H21" s="1"/>
    </row>
    <row r="22" spans="1:8" s="8" customFormat="1" ht="15" customHeight="1" thickBot="1" x14ac:dyDescent="0.35">
      <c r="A22" s="28"/>
      <c r="B22" s="31"/>
      <c r="C22" s="31"/>
      <c r="D22" s="32"/>
      <c r="E22" s="32"/>
      <c r="F22" s="9"/>
      <c r="G22" s="9"/>
      <c r="H22" s="9"/>
    </row>
    <row r="23" spans="1:8" ht="31.5" customHeight="1" thickBot="1" x14ac:dyDescent="0.35">
      <c r="A23" s="26"/>
      <c r="B23" s="36" t="s">
        <v>2</v>
      </c>
      <c r="C23" s="37"/>
      <c r="D23" s="38"/>
      <c r="E23" s="35">
        <f>IF((E17&lt;=E19),E17,"ERRORE")</f>
        <v>0</v>
      </c>
    </row>
  </sheetData>
  <sheetProtection algorithmName="SHA-512" hashValue="w5b1+dAHPpXMuI02Ab0+BbvEBZzI9x7DNyRdg2cagmxc4DmLGMluAuiXByvDNkc+lnU2iklKGmcPE8UYZGAMiw==" saltValue="Zb9syXZLz7LJ0C4hCHoiig==" spinCount="100000" sheet="1" objects="1" scenarios="1"/>
  <mergeCells count="5">
    <mergeCell ref="B23:D23"/>
    <mergeCell ref="A17:D17"/>
    <mergeCell ref="B21:D21"/>
    <mergeCell ref="B19:D19"/>
    <mergeCell ref="A1:B1"/>
  </mergeCells>
  <conditionalFormatting sqref="E23">
    <cfRule type="cellIs" dxfId="4" priority="11" operator="equal">
      <formula>$E$19</formula>
    </cfRule>
    <cfRule type="cellIs" dxfId="3" priority="12" operator="lessThan">
      <formula>$E$19</formula>
    </cfRule>
    <cfRule type="cellIs" dxfId="2" priority="14" operator="greaterThan">
      <formula>$E$19</formula>
    </cfRule>
  </conditionalFormatting>
  <conditionalFormatting sqref="E23">
    <cfRule type="cellIs" dxfId="1" priority="6" operator="greaterThan">
      <formula>$E$19</formula>
    </cfRule>
    <cfRule type="cellIs" dxfId="0" priority="7" operator="lessThanOrEqual">
      <formula>$E$19</formula>
    </cfRule>
  </conditionalFormatting>
  <dataValidations count="2">
    <dataValidation type="custom" operator="equal" allowBlank="1" showInputMessage="1" showErrorMessage="1" error="Non è possibile inserire più di due cifre decimali" sqref="E4:E16">
      <formula1>(LEN(E4)-LEN(INT(E4)))&lt;=3</formula1>
    </dataValidation>
    <dataValidation type="custom" operator="equal" showInputMessage="1" showErrorMessage="1" error="Non è possibile inserire più di due cifre decimali o importi pari a zero_x000a_" sqref="D4:D16">
      <formula1>AND(LEN(D4)-LEN(INT(D4))&lt;=3, D4&lt;&gt;0)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2019-07-04T08:31:15Z</dcterms:modified>
</cp:coreProperties>
</file>